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LENOVO\Documents\ACC Skripsi Randika\"/>
    </mc:Choice>
  </mc:AlternateContent>
  <xr:revisionPtr revIDLastSave="0" documentId="13_ncr:1_{23CFF641-9738-4B30-AAA3-70F8008B0D8D}" xr6:coauthVersionLast="47" xr6:coauthVersionMax="47" xr10:uidLastSave="{00000000-0000-0000-0000-000000000000}"/>
  <bookViews>
    <workbookView xWindow="-120" yWindow="-120" windowWidth="20730" windowHeight="11160" tabRatio="500" firstSheet="2" activeTab="3" xr2:uid="{00000000-000D-0000-FFFF-FFFF00000000}"/>
  </bookViews>
  <sheets>
    <sheet name="1. Kondisi Awal (11 SK)" sheetId="2" r:id="rId1"/>
    <sheet name="2. Bobot Posisi RPW" sheetId="3" r:id="rId2"/>
    <sheet name="3. Pembobotan (3.5)" sheetId="5" r:id="rId3"/>
    <sheet name="4. Pengelompokan RPW" sheetId="6" r:id="rId4"/>
    <sheet name="5. Perbandingan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2" i="6" l="1"/>
  <c r="D17" i="6"/>
  <c r="H25" i="2"/>
  <c r="F17" i="6"/>
  <c r="G22" i="2"/>
  <c r="E22" i="2"/>
  <c r="D26" i="6"/>
  <c r="N3" i="5"/>
  <c r="N4" i="5"/>
  <c r="N5" i="5"/>
  <c r="N6" i="5"/>
  <c r="N7" i="5"/>
  <c r="N8" i="5"/>
  <c r="N9" i="5"/>
  <c r="N10" i="5"/>
  <c r="N11" i="5"/>
  <c r="N12" i="5"/>
  <c r="N13" i="5"/>
  <c r="J7" i="2"/>
  <c r="I8" i="2" s="1"/>
  <c r="D6" i="7"/>
  <c r="D5" i="7"/>
  <c r="D4" i="7"/>
  <c r="G12" i="6"/>
  <c r="P22" i="2"/>
  <c r="O22" i="2"/>
  <c r="N22" i="2"/>
  <c r="M22" i="2"/>
  <c r="L22" i="2"/>
  <c r="K22" i="2"/>
  <c r="J22" i="2"/>
  <c r="I22" i="2"/>
  <c r="H22" i="2"/>
  <c r="Q22" i="2"/>
  <c r="G24" i="2" s="1"/>
  <c r="D15" i="2"/>
  <c r="E20" i="2" s="1"/>
  <c r="E21" i="2" s="1"/>
  <c r="E5" i="6"/>
  <c r="H13" i="6" l="1"/>
  <c r="E13" i="6" s="1"/>
  <c r="E9" i="6"/>
  <c r="E10" i="6" s="1"/>
  <c r="E11" i="6" s="1"/>
  <c r="E19" i="2"/>
</calcChain>
</file>

<file path=xl/sharedStrings.xml><?xml version="1.0" encoding="utf-8"?>
<sst xmlns="http://schemas.openxmlformats.org/spreadsheetml/2006/main" count="203" uniqueCount="119">
  <si>
    <t>Elemen</t>
  </si>
  <si>
    <t>Proses Kerja</t>
  </si>
  <si>
    <t>A</t>
  </si>
  <si>
    <t>Penyiapan bahan baku</t>
  </si>
  <si>
    <t>B</t>
  </si>
  <si>
    <t>Penggilingan</t>
  </si>
  <si>
    <t>C</t>
  </si>
  <si>
    <t>Pelelehan</t>
  </si>
  <si>
    <t>D</t>
  </si>
  <si>
    <t>Pembuatan biji plastik</t>
  </si>
  <si>
    <t>E</t>
  </si>
  <si>
    <t>Oven/Pemanasan</t>
  </si>
  <si>
    <t>F</t>
  </si>
  <si>
    <t>Pembentukan rafia</t>
  </si>
  <si>
    <t>G</t>
  </si>
  <si>
    <t>Penggulungan</t>
  </si>
  <si>
    <t>H</t>
  </si>
  <si>
    <t>Penimbangan</t>
  </si>
  <si>
    <t>I</t>
  </si>
  <si>
    <t>Pencatatan</t>
  </si>
  <si>
    <t>J</t>
  </si>
  <si>
    <t>Pengikatan</t>
  </si>
  <si>
    <t>K</t>
  </si>
  <si>
    <t>Pengemasan</t>
  </si>
  <si>
    <t>TOTAL</t>
  </si>
  <si>
    <t>KONDISI AWAL — 11 Stasiun Kerja</t>
  </si>
  <si>
    <t>Cycle Time (CT) = 12 menit  |  ΣWb = 53 menit  |  Jumlah Stasiun = 11</t>
  </si>
  <si>
    <t>Stasiun Kerja</t>
  </si>
  <si>
    <t>SK 1</t>
  </si>
  <si>
    <t>SK 2</t>
  </si>
  <si>
    <t>SK 3</t>
  </si>
  <si>
    <t>SK 4</t>
  </si>
  <si>
    <t>SK 5</t>
  </si>
  <si>
    <t>SK 6</t>
  </si>
  <si>
    <t>SK 7</t>
  </si>
  <si>
    <t>SK 8</t>
  </si>
  <si>
    <t>SK 9</t>
  </si>
  <si>
    <t>SK 10</t>
  </si>
  <si>
    <t>SK 11</t>
  </si>
  <si>
    <t>Idle Time</t>
  </si>
  <si>
    <t xml:space="preserve"> menit</t>
  </si>
  <si>
    <t>Kmin</t>
  </si>
  <si>
    <t>Line Efficiency</t>
  </si>
  <si>
    <t>%</t>
  </si>
  <si>
    <t>Balance Delay</t>
  </si>
  <si>
    <t>Smoothness Index</t>
  </si>
  <si>
    <t>PERHITUNGAN BOBOT POSISI (RANKED POSITIONAL WEIGHT)</t>
  </si>
  <si>
    <t>Bobot Posisi</t>
  </si>
  <si>
    <t>Ranking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</si>
  <si>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</si>
  <si>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</si>
  <si>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</si>
  <si>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</si>
  <si>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</si>
  <si>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</si>
  <si>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</si>
  <si>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</si>
  <si>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</si>
  <si>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</si>
  <si>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</si>
  <si>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PENGELOMPOKAN STASIUN KERJA — Metode RPW (CT = 12 menit)</t>
  </si>
  <si>
    <t>Stasiun</t>
  </si>
  <si>
    <t>Total ST (menit)</t>
  </si>
  <si>
    <t>SK I</t>
  </si>
  <si>
    <t>SK II</t>
  </si>
  <si>
    <t>HASIL PERHITUNGAN SETELAH RPW</t>
  </si>
  <si>
    <t xml:space="preserve"> stasiun</t>
  </si>
  <si>
    <t xml:space="preserve"> %</t>
  </si>
  <si>
    <t>PERBANDINGAN KONDISI AWAL vs SETELAH RPW</t>
  </si>
  <si>
    <t>Parameter</t>
  </si>
  <si>
    <t>Kondisi Awal (11 SK)</t>
  </si>
  <si>
    <t>Perubahan</t>
  </si>
  <si>
    <t>Keterangan</t>
  </si>
  <si>
    <t>Jumlah Stasiun Kerja</t>
  </si>
  <si>
    <t>-5 stasiun</t>
  </si>
  <si>
    <t>Berkurang</t>
  </si>
  <si>
    <t>Line Efficiency (LE)</t>
  </si>
  <si>
    <t>Naik</t>
  </si>
  <si>
    <t>Balance Delay (BD)</t>
  </si>
  <si>
    <t>Turun</t>
  </si>
  <si>
    <t>Smoothness Index (SI)</t>
  </si>
  <si>
    <t>CT = 30</t>
  </si>
  <si>
    <t>A + B + C + D + E</t>
  </si>
  <si>
    <t>F + G + H + I +J + K</t>
  </si>
  <si>
    <t>A(3) + B(5) + C(5) + D(7 + E(8)</t>
  </si>
  <si>
    <t>Penyiapan bahan baku, Penggilingan, Pelelehan, Pembuatan biji plastik, Oven/Pemanasan</t>
  </si>
  <si>
    <t>Pembentukan rafia, Penggulungan, Penimbangan, Pencatatan, Pengikatan, Pengemasan</t>
  </si>
  <si>
    <t>F (12) + G (4) + H (3) + I (2 mnt) + J (1) + K (3)</t>
  </si>
  <si>
    <t xml:space="preserve">D         </t>
  </si>
  <si>
    <t>TOTAL BI</t>
  </si>
  <si>
    <t>Task Time (menit)</t>
  </si>
  <si>
    <t>Task time (menit)</t>
  </si>
  <si>
    <t>waktu kerja</t>
  </si>
  <si>
    <t>jumlah stasiun kerja awal</t>
  </si>
  <si>
    <t>jam kerja bersih</t>
  </si>
  <si>
    <t>cycle tiime</t>
  </si>
  <si>
    <t>jumlah produksi per hari</t>
  </si>
  <si>
    <t>Total</t>
  </si>
  <si>
    <t>IDLE TIME</t>
  </si>
  <si>
    <t>W Elemen (menit)</t>
  </si>
  <si>
    <t>T</t>
  </si>
  <si>
    <t>total</t>
  </si>
  <si>
    <t xml:space="preserve">PERHITUNGAN </t>
  </si>
  <si>
    <t>Elemen Kerja</t>
  </si>
  <si>
    <t>Tabel 3.5 —  Stasiun Kerja Pembobotan (RPW)</t>
  </si>
  <si>
    <t>Setelah RPW (2 SK)</t>
  </si>
  <si>
    <t>Tugas</t>
  </si>
  <si>
    <t>Menit</t>
  </si>
  <si>
    <t>3 + 5 + 5 + 7 + 8 + 12 + 4 + 3 + 2 + 1 + 3</t>
  </si>
  <si>
    <t>5 + 5 + 7 + 8 + 12 + 4 + 3 + 2 + 1 + 3</t>
  </si>
  <si>
    <t>5 + 7 + 8 + 12 + 4 + 3 + 2 + 1 + 3</t>
  </si>
  <si>
    <t>7 + 8 + 12 + 4 + 3 + 2 + 1 + 3</t>
  </si>
  <si>
    <t>8 + 12 + 4 + 3 + 2 + 1 + 3</t>
  </si>
  <si>
    <t>12 + 4 + 3 + 2 + 1 + 3</t>
  </si>
  <si>
    <t>4 + 3 + 2 + 1 + 3</t>
  </si>
  <si>
    <t>3 + 2 + 1 + 3</t>
  </si>
  <si>
    <t>2 + 1 + 3</t>
  </si>
  <si>
    <t>1 + 3</t>
  </si>
  <si>
    <t>^2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</si>
</sst>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1"/>
    </font>
    <font>
      <b/>
      <sz val="13"/>
      <color rgb="FF1F3864"/>
      <name val="Times New Roman"/>
      <family val="1"/>
    </font>
    <font>
      <b/>
      <sz val="11"/>
      <color rgb="FFFFFFFF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i/>
      <sz val="10"/>
      <name val="Times New Roman"/>
      <family val="1"/>
    </font>
    <font>
      <b/>
      <sz val="10"/>
      <color rgb="FF1F3864"/>
      <name val="Times New Roman"/>
      <family val="1"/>
    </font>
    <font>
      <sz val="1"/>
      <color rgb="FFFFFFFF"/>
      <name val="Cambria"/>
      <family val="1"/>
    </font>
    <font>
      <b/>
      <sz val="12"/>
      <color rgb="FF1F3864"/>
      <name val="Times New Roman"/>
      <family val="1"/>
    </font>
    <font>
      <i/>
      <sz val="10"/>
      <color rgb="FF1F3864"/>
      <name val="Times New Roman"/>
      <family val="1"/>
    </font>
    <font>
      <sz val="11"/>
      <color theme="1"/>
      <name val="Calibri"/>
      <family val="2"/>
      <charset val="1"/>
    </font>
    <font>
      <sz val="10"/>
      <color theme="1"/>
      <name val="Times New Roman"/>
      <family val="1"/>
    </font>
    <font>
      <sz val="12"/>
      <color theme="1"/>
      <name val="Aptos"/>
      <family val="2"/>
    </font>
    <font>
      <b/>
      <sz val="11"/>
      <color theme="1"/>
      <name val="Calibri"/>
      <family val="2"/>
    </font>
    <font>
      <b/>
      <sz val="10"/>
      <name val="Times New Roman"/>
      <family val="1"/>
    </font>
    <font>
      <b/>
      <sz val="11"/>
      <name val="Calibri"/>
      <family val="2"/>
    </font>
    <font>
      <b/>
      <sz val="11"/>
      <name val="Times New Roman"/>
      <family val="1"/>
    </font>
    <font>
      <sz val="10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rgb="FFD6E4F7"/>
        <bgColor rgb="FFE2EFDA"/>
      </patternFill>
    </fill>
    <fill>
      <patternFill patternType="solid">
        <fgColor rgb="FFEBF3FB"/>
        <bgColor rgb="FFF2F2F2"/>
      </patternFill>
    </fill>
    <fill>
      <patternFill patternType="solid">
        <fgColor rgb="FF1F3864"/>
        <bgColor rgb="FF333399"/>
      </patternFill>
    </fill>
    <fill>
      <patternFill patternType="solid">
        <fgColor rgb="FFF2F2F2"/>
        <bgColor rgb="FFEBF3FB"/>
      </patternFill>
    </fill>
    <fill>
      <patternFill patternType="solid">
        <fgColor rgb="FFFFFFFF"/>
        <bgColor rgb="FFF2F2F2"/>
      </patternFill>
    </fill>
    <fill>
      <patternFill patternType="solid">
        <fgColor rgb="FFBDD7EE"/>
        <bgColor rgb="FFD6E4F7"/>
      </patternFill>
    </fill>
    <fill>
      <patternFill patternType="solid">
        <fgColor rgb="FFFFF2CC"/>
        <bgColor rgb="FFFCE4D6"/>
      </patternFill>
    </fill>
    <fill>
      <patternFill patternType="solid">
        <fgColor rgb="FFE2EFDA"/>
        <bgColor rgb="FFF2F2F2"/>
      </patternFill>
    </fill>
    <fill>
      <patternFill patternType="solid">
        <fgColor theme="6"/>
        <bgColor rgb="FFEBF3FB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42"/>
        <bgColor rgb="FFFCE4D6"/>
      </patternFill>
    </fill>
    <fill>
      <patternFill patternType="solid">
        <fgColor theme="4" tint="0.79998168889431442"/>
        <bgColor rgb="FFEBF3FB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rgb="FFD6E4F7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rgb="FFFCE4D6"/>
      </patternFill>
    </fill>
    <fill>
      <patternFill patternType="solid">
        <fgColor theme="6" tint="0.59999389629810485"/>
        <bgColor rgb="FFF2F2F2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FCE4D6"/>
      </patternFill>
    </fill>
    <fill>
      <patternFill patternType="solid">
        <fgColor rgb="FF92D050"/>
        <bgColor rgb="FFF2F2F2"/>
      </patternFill>
    </fill>
    <fill>
      <patternFill patternType="solid">
        <fgColor theme="0"/>
        <bgColor rgb="FFEBF3FB"/>
      </patternFill>
    </fill>
    <fill>
      <patternFill patternType="solid">
        <fgColor theme="0"/>
        <bgColor rgb="FFFCE4D6"/>
      </patternFill>
    </fill>
    <fill>
      <patternFill patternType="solid">
        <fgColor theme="0"/>
        <bgColor rgb="FFF2F2F2"/>
      </patternFill>
    </fill>
    <fill>
      <patternFill patternType="solid">
        <fgColor theme="6"/>
        <bgColor rgb="FF333399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70">
    <xf numFmtId="0" fontId="0" fillId="0" borderId="0" xfId="0"/>
    <xf numFmtId="0" fontId="3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 vertical="center"/>
    </xf>
    <xf numFmtId="0" fontId="4" fillId="7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7" fillId="0" borderId="0" xfId="0" applyFont="1"/>
    <xf numFmtId="0" fontId="4" fillId="9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0" fontId="4" fillId="3" borderId="1" xfId="0" applyNumberFormat="1" applyFont="1" applyFill="1" applyBorder="1" applyAlignment="1">
      <alignment horizontal="center" vertical="center"/>
    </xf>
    <xf numFmtId="10" fontId="3" fillId="5" borderId="1" xfId="0" applyNumberFormat="1" applyFont="1" applyFill="1" applyBorder="1" applyAlignment="1">
      <alignment horizontal="center" vertical="center"/>
    </xf>
    <xf numFmtId="10" fontId="4" fillId="9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4" fillId="10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/>
    </xf>
    <xf numFmtId="0" fontId="3" fillId="10" borderId="1" xfId="0" applyFont="1" applyFill="1" applyBorder="1" applyAlignment="1">
      <alignment horizontal="center" vertical="center"/>
    </xf>
    <xf numFmtId="0" fontId="13" fillId="11" borderId="1" xfId="0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left" vertical="center" wrapText="1"/>
    </xf>
    <xf numFmtId="0" fontId="3" fillId="12" borderId="1" xfId="0" applyFont="1" applyFill="1" applyBorder="1" applyAlignment="1">
      <alignment horizontal="left" vertical="center"/>
    </xf>
    <xf numFmtId="0" fontId="3" fillId="13" borderId="1" xfId="0" applyFont="1" applyFill="1" applyBorder="1" applyAlignment="1">
      <alignment horizontal="center" vertical="center"/>
    </xf>
    <xf numFmtId="0" fontId="13" fillId="14" borderId="1" xfId="0" applyFont="1" applyFill="1" applyBorder="1" applyAlignment="1">
      <alignment horizontal="center" vertical="center"/>
    </xf>
    <xf numFmtId="0" fontId="4" fillId="15" borderId="1" xfId="0" applyFont="1" applyFill="1" applyBorder="1" applyAlignment="1">
      <alignment horizontal="center" vertical="center"/>
    </xf>
    <xf numFmtId="0" fontId="3" fillId="15" borderId="1" xfId="0" applyFont="1" applyFill="1" applyBorder="1" applyAlignment="1">
      <alignment horizontal="center" vertical="center"/>
    </xf>
    <xf numFmtId="0" fontId="13" fillId="16" borderId="1" xfId="0" applyFont="1" applyFill="1" applyBorder="1" applyAlignment="1">
      <alignment horizontal="center" vertical="center"/>
    </xf>
    <xf numFmtId="0" fontId="3" fillId="18" borderId="1" xfId="0" applyFont="1" applyFill="1" applyBorder="1" applyAlignment="1">
      <alignment horizontal="left" vertical="center"/>
    </xf>
    <xf numFmtId="1" fontId="0" fillId="20" borderId="1" xfId="0" applyNumberFormat="1" applyFill="1" applyBorder="1"/>
    <xf numFmtId="0" fontId="3" fillId="22" borderId="1" xfId="0" applyFont="1" applyFill="1" applyBorder="1" applyAlignment="1">
      <alignment horizontal="left" vertical="center"/>
    </xf>
    <xf numFmtId="0" fontId="3" fillId="22" borderId="1" xfId="0" applyFont="1" applyFill="1" applyBorder="1" applyAlignment="1">
      <alignment horizontal="center" vertical="center"/>
    </xf>
    <xf numFmtId="0" fontId="3" fillId="22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 vertical="center" wrapText="1"/>
    </xf>
    <xf numFmtId="10" fontId="6" fillId="21" borderId="2" xfId="0" applyNumberFormat="1" applyFont="1" applyFill="1" applyBorder="1" applyAlignment="1">
      <alignment horizontal="center" vertical="center"/>
    </xf>
    <xf numFmtId="0" fontId="6" fillId="21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0" fillId="20" borderId="1" xfId="0" applyFill="1" applyBorder="1" applyAlignment="1">
      <alignment horizontal="center"/>
    </xf>
    <xf numFmtId="0" fontId="0" fillId="20" borderId="4" xfId="0" applyFill="1" applyBorder="1" applyAlignment="1">
      <alignment horizontal="center"/>
    </xf>
    <xf numFmtId="0" fontId="0" fillId="20" borderId="5" xfId="0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2" fontId="15" fillId="19" borderId="2" xfId="0" applyNumberFormat="1" applyFont="1" applyFill="1" applyBorder="1" applyAlignment="1">
      <alignment horizontal="center"/>
    </xf>
    <xf numFmtId="2" fontId="15" fillId="19" borderId="6" xfId="0" applyNumberFormat="1" applyFont="1" applyFill="1" applyBorder="1" applyAlignment="1">
      <alignment horizontal="center"/>
    </xf>
    <xf numFmtId="0" fontId="4" fillId="15" borderId="1" xfId="0" applyFont="1" applyFill="1" applyBorder="1" applyAlignment="1">
      <alignment horizontal="center" vertical="center"/>
    </xf>
    <xf numFmtId="0" fontId="14" fillId="17" borderId="1" xfId="0" applyFont="1" applyFill="1" applyBorder="1" applyAlignment="1">
      <alignment horizontal="center" vertical="center"/>
    </xf>
    <xf numFmtId="9" fontId="14" fillId="17" borderId="1" xfId="1" applyFont="1" applyFill="1" applyBorder="1" applyAlignment="1">
      <alignment horizontal="center" vertical="center"/>
    </xf>
    <xf numFmtId="10" fontId="14" fillId="17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11" fillId="0" borderId="0" xfId="0" applyFont="1" applyBorder="1" applyAlignment="1">
      <alignment horizontal="center" vertical="center"/>
    </xf>
    <xf numFmtId="0" fontId="14" fillId="23" borderId="1" xfId="0" applyFont="1" applyFill="1" applyBorder="1" applyAlignment="1">
      <alignment horizontal="center" vertical="center"/>
    </xf>
    <xf numFmtId="0" fontId="17" fillId="23" borderId="1" xfId="0" applyFont="1" applyFill="1" applyBorder="1" applyAlignment="1">
      <alignment horizontal="left" vertical="center"/>
    </xf>
    <xf numFmtId="0" fontId="17" fillId="23" borderId="1" xfId="0" applyFont="1" applyFill="1" applyBorder="1" applyAlignment="1">
      <alignment horizontal="left" vertical="center" wrapText="1"/>
    </xf>
    <xf numFmtId="0" fontId="14" fillId="24" borderId="1" xfId="0" applyFont="1" applyFill="1" applyBorder="1" applyAlignment="1">
      <alignment horizontal="center" vertical="center"/>
    </xf>
    <xf numFmtId="0" fontId="14" fillId="25" borderId="1" xfId="0" applyFont="1" applyFill="1" applyBorder="1" applyAlignment="1">
      <alignment horizontal="center" vertical="center"/>
    </xf>
    <xf numFmtId="0" fontId="17" fillId="25" borderId="1" xfId="0" applyFont="1" applyFill="1" applyBorder="1" applyAlignment="1">
      <alignment horizontal="left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16" fillId="26" borderId="1" xfId="0" applyFont="1" applyFill="1" applyBorder="1" applyAlignment="1">
      <alignment horizontal="center" vertical="center" wrapText="1"/>
    </xf>
    <xf numFmtId="10" fontId="6" fillId="21" borderId="2" xfId="1" applyNumberFormat="1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EBF3FB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6E4F7"/>
      <rgbColor rgb="FFE2EFDA"/>
      <rgbColor rgb="FFF2F2F2"/>
      <rgbColor rgb="FF99CCFF"/>
      <rgbColor rgb="FFFF99CC"/>
      <rgbColor rgb="FFCC99FF"/>
      <rgbColor rgb="FFFCE4D6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1F3864"/>
      <rgbColor rgb="FF339966"/>
      <rgbColor rgb="FF003300"/>
      <rgbColor rgb="FF333300"/>
      <rgbColor rgb="FFA32D2D"/>
      <rgbColor rgb="FF993366"/>
      <rgbColor rgb="FF333399"/>
      <rgbColor rgb="FF444444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7"/>
  <sheetViews>
    <sheetView showGridLines="0" topLeftCell="D10" zoomScaleNormal="100" workbookViewId="0">
      <selection activeCell="H25" sqref="H25"/>
    </sheetView>
  </sheetViews>
  <sheetFormatPr defaultColWidth="8.5703125" defaultRowHeight="15" x14ac:dyDescent="0.25"/>
  <cols>
    <col min="1" max="1" width="14" customWidth="1"/>
    <col min="2" max="2" width="9" customWidth="1"/>
    <col min="3" max="3" width="18.140625" customWidth="1"/>
    <col min="4" max="4" width="12" customWidth="1"/>
    <col min="5" max="5" width="8" customWidth="1"/>
    <col min="6" max="6" width="12" customWidth="1"/>
    <col min="7" max="7" width="15.7109375" customWidth="1"/>
    <col min="8" max="8" width="29.5703125" customWidth="1"/>
  </cols>
  <sheetData>
    <row r="1" spans="1:10" ht="21.75" customHeight="1" x14ac:dyDescent="0.25">
      <c r="A1" s="39" t="s">
        <v>25</v>
      </c>
      <c r="B1" s="39"/>
      <c r="C1" s="39"/>
      <c r="D1" s="39"/>
      <c r="E1" s="39"/>
      <c r="F1" s="39"/>
      <c r="G1" s="39"/>
    </row>
    <row r="2" spans="1:10" ht="15" customHeight="1" x14ac:dyDescent="0.25">
      <c r="A2" s="44" t="s">
        <v>26</v>
      </c>
      <c r="B2" s="44"/>
      <c r="C2" s="44"/>
      <c r="D2" s="44"/>
      <c r="E2" s="44"/>
      <c r="F2" s="44"/>
      <c r="G2" s="44"/>
    </row>
    <row r="3" spans="1:10" ht="27.75" customHeight="1" x14ac:dyDescent="0.25">
      <c r="A3" s="8" t="s">
        <v>27</v>
      </c>
      <c r="B3" s="8" t="s">
        <v>0</v>
      </c>
      <c r="C3" s="8" t="s">
        <v>1</v>
      </c>
      <c r="D3" s="8" t="s">
        <v>90</v>
      </c>
      <c r="E3" s="8" t="s">
        <v>81</v>
      </c>
      <c r="F3" s="19"/>
    </row>
    <row r="4" spans="1:10" ht="15.75" customHeight="1" x14ac:dyDescent="0.25">
      <c r="A4" s="2" t="s">
        <v>28</v>
      </c>
      <c r="B4" s="2" t="s">
        <v>2</v>
      </c>
      <c r="C4" s="3" t="s">
        <v>3</v>
      </c>
      <c r="D4" s="1">
        <v>3</v>
      </c>
      <c r="E4" s="1">
        <v>30</v>
      </c>
      <c r="H4" t="s">
        <v>96</v>
      </c>
      <c r="I4">
        <v>40</v>
      </c>
    </row>
    <row r="5" spans="1:10" ht="15.75" customHeight="1" x14ac:dyDescent="0.25">
      <c r="A5" s="5" t="s">
        <v>29</v>
      </c>
      <c r="B5" s="5" t="s">
        <v>4</v>
      </c>
      <c r="C5" s="6" t="s">
        <v>5</v>
      </c>
      <c r="D5" s="4">
        <v>5</v>
      </c>
      <c r="E5" s="4">
        <v>30</v>
      </c>
      <c r="F5" s="18"/>
      <c r="H5" t="s">
        <v>92</v>
      </c>
      <c r="I5">
        <v>10</v>
      </c>
    </row>
    <row r="6" spans="1:10" ht="15.75" customHeight="1" x14ac:dyDescent="0.25">
      <c r="A6" s="2" t="s">
        <v>30</v>
      </c>
      <c r="B6" s="2" t="s">
        <v>6</v>
      </c>
      <c r="C6" s="3" t="s">
        <v>7</v>
      </c>
      <c r="D6" s="1">
        <v>5</v>
      </c>
      <c r="E6" s="1">
        <v>30</v>
      </c>
      <c r="H6" t="s">
        <v>93</v>
      </c>
    </row>
    <row r="7" spans="1:10" ht="15.75" customHeight="1" x14ac:dyDescent="0.25">
      <c r="A7" s="5" t="s">
        <v>31</v>
      </c>
      <c r="B7" s="5" t="s">
        <v>8</v>
      </c>
      <c r="C7" s="6" t="s">
        <v>9</v>
      </c>
      <c r="D7" s="4">
        <v>7</v>
      </c>
      <c r="E7" s="4">
        <v>30</v>
      </c>
      <c r="H7" t="s">
        <v>94</v>
      </c>
      <c r="I7">
        <v>20</v>
      </c>
      <c r="J7">
        <f>I7*60</f>
        <v>1200</v>
      </c>
    </row>
    <row r="8" spans="1:10" ht="15.75" customHeight="1" x14ac:dyDescent="0.25">
      <c r="A8" s="2" t="s">
        <v>32</v>
      </c>
      <c r="B8" s="2" t="s">
        <v>10</v>
      </c>
      <c r="C8" s="3" t="s">
        <v>11</v>
      </c>
      <c r="D8" s="1">
        <v>8</v>
      </c>
      <c r="E8" s="1">
        <v>30</v>
      </c>
      <c r="H8" t="s">
        <v>95</v>
      </c>
      <c r="I8">
        <f>J7/I4</f>
        <v>30</v>
      </c>
    </row>
    <row r="9" spans="1:10" ht="15.75" customHeight="1" x14ac:dyDescent="0.25">
      <c r="A9" s="5" t="s">
        <v>33</v>
      </c>
      <c r="B9" s="5" t="s">
        <v>12</v>
      </c>
      <c r="C9" s="6" t="s">
        <v>13</v>
      </c>
      <c r="D9" s="4">
        <v>12</v>
      </c>
      <c r="E9" s="4">
        <v>30</v>
      </c>
    </row>
    <row r="10" spans="1:10" ht="15.75" customHeight="1" x14ac:dyDescent="0.25">
      <c r="A10" s="2" t="s">
        <v>34</v>
      </c>
      <c r="B10" s="2" t="s">
        <v>14</v>
      </c>
      <c r="C10" s="3" t="s">
        <v>15</v>
      </c>
      <c r="D10" s="1">
        <v>4</v>
      </c>
      <c r="E10" s="1">
        <v>30</v>
      </c>
    </row>
    <row r="11" spans="1:10" ht="15.75" customHeight="1" x14ac:dyDescent="0.25">
      <c r="A11" s="5" t="s">
        <v>35</v>
      </c>
      <c r="B11" s="5" t="s">
        <v>16</v>
      </c>
      <c r="C11" s="6" t="s">
        <v>17</v>
      </c>
      <c r="D11" s="4">
        <v>3</v>
      </c>
      <c r="E11" s="4">
        <v>30</v>
      </c>
    </row>
    <row r="12" spans="1:10" ht="15.75" customHeight="1" x14ac:dyDescent="0.25">
      <c r="A12" s="2" t="s">
        <v>36</v>
      </c>
      <c r="B12" s="2" t="s">
        <v>18</v>
      </c>
      <c r="C12" s="3" t="s">
        <v>19</v>
      </c>
      <c r="D12" s="1">
        <v>2</v>
      </c>
      <c r="E12" s="1">
        <v>30</v>
      </c>
    </row>
    <row r="13" spans="1:10" ht="15.75" customHeight="1" x14ac:dyDescent="0.25">
      <c r="A13" s="5" t="s">
        <v>37</v>
      </c>
      <c r="B13" s="5" t="s">
        <v>20</v>
      </c>
      <c r="C13" s="6" t="s">
        <v>21</v>
      </c>
      <c r="D13" s="4">
        <v>1</v>
      </c>
      <c r="E13" s="4">
        <v>30</v>
      </c>
    </row>
    <row r="14" spans="1:10" ht="15.75" customHeight="1" x14ac:dyDescent="0.25">
      <c r="A14" s="2" t="s">
        <v>38</v>
      </c>
      <c r="B14" s="2" t="s">
        <v>22</v>
      </c>
      <c r="C14" s="3" t="s">
        <v>23</v>
      </c>
      <c r="D14" s="1">
        <v>3</v>
      </c>
      <c r="E14" s="1">
        <v>30</v>
      </c>
    </row>
    <row r="15" spans="1:10" ht="15.75" customHeight="1" x14ac:dyDescent="0.25">
      <c r="A15" s="45" t="s">
        <v>24</v>
      </c>
      <c r="B15" s="45"/>
      <c r="C15" s="45"/>
      <c r="D15" s="7">
        <f>SUM(D4:D14)</f>
        <v>53</v>
      </c>
      <c r="E15" s="9"/>
    </row>
    <row r="17" spans="1:17" ht="18" customHeight="1" x14ac:dyDescent="0.25">
      <c r="A17" s="46" t="s">
        <v>102</v>
      </c>
      <c r="B17" s="46"/>
      <c r="C17" s="46"/>
      <c r="D17" s="46"/>
      <c r="E17" s="46"/>
      <c r="F17" s="46"/>
      <c r="G17" s="46"/>
    </row>
    <row r="18" spans="1:17" ht="15.75" customHeight="1" x14ac:dyDescent="0.25">
      <c r="B18" s="47" t="s">
        <v>39</v>
      </c>
      <c r="C18" s="47"/>
      <c r="D18" s="47"/>
      <c r="E18" s="42">
        <v>7</v>
      </c>
      <c r="F18" s="42"/>
      <c r="G18" s="36" t="s">
        <v>40</v>
      </c>
    </row>
    <row r="19" spans="1:17" ht="15.75" customHeight="1" x14ac:dyDescent="0.25">
      <c r="A19" s="11">
        <v>11</v>
      </c>
      <c r="B19" s="47" t="s">
        <v>41</v>
      </c>
      <c r="C19" s="47"/>
      <c r="D19" s="47"/>
      <c r="E19" s="42">
        <f>CEILING(D15/E4,1)</f>
        <v>2</v>
      </c>
      <c r="F19" s="42"/>
      <c r="G19" s="36" t="s">
        <v>66</v>
      </c>
    </row>
    <row r="20" spans="1:17" ht="15.75" customHeight="1" x14ac:dyDescent="0.25">
      <c r="B20" s="47" t="s">
        <v>42</v>
      </c>
      <c r="C20" s="47"/>
      <c r="D20" s="47"/>
      <c r="E20" s="69">
        <f>D15/(E4*11)*100%</f>
        <v>0.16060606060606061</v>
      </c>
      <c r="F20" s="69"/>
      <c r="G20" s="36"/>
    </row>
    <row r="21" spans="1:17" ht="15.75" customHeight="1" x14ac:dyDescent="0.25">
      <c r="B21" s="47" t="s">
        <v>44</v>
      </c>
      <c r="C21" s="47"/>
      <c r="D21" s="47"/>
      <c r="E21" s="41">
        <f>100%-E20</f>
        <v>0.83939393939393936</v>
      </c>
      <c r="F21" s="42"/>
      <c r="G21" s="36" t="s">
        <v>43</v>
      </c>
    </row>
    <row r="22" spans="1:17" ht="15.75" customHeight="1" x14ac:dyDescent="0.25">
      <c r="B22" s="47" t="s">
        <v>45</v>
      </c>
      <c r="C22" s="47"/>
      <c r="D22" s="47"/>
      <c r="E22" s="42">
        <f>(E4-D4)^2</f>
        <v>729</v>
      </c>
      <c r="F22" s="42"/>
      <c r="G22" s="37">
        <f>(E5-D5)^2</f>
        <v>625</v>
      </c>
      <c r="H22" s="20">
        <f>(E6-D6)^2</f>
        <v>625</v>
      </c>
      <c r="I22" s="20">
        <f>(E7-D7)^2</f>
        <v>529</v>
      </c>
      <c r="J22" s="20">
        <f>(E8-D8)^2</f>
        <v>484</v>
      </c>
      <c r="K22" s="20">
        <f>(E9-D9)^2</f>
        <v>324</v>
      </c>
      <c r="L22" s="20">
        <f>(E10-D10)^2</f>
        <v>676</v>
      </c>
      <c r="M22" s="20">
        <f>(E11-D11)^2</f>
        <v>729</v>
      </c>
      <c r="N22" s="20">
        <f>(E12-D12)^2</f>
        <v>784</v>
      </c>
      <c r="O22" s="20">
        <f>(E13-D13)^2</f>
        <v>841</v>
      </c>
      <c r="P22" s="20">
        <f>(E14-D14)^2</f>
        <v>729</v>
      </c>
      <c r="Q22">
        <f>SUM(E22:P22)</f>
        <v>7075</v>
      </c>
    </row>
    <row r="23" spans="1:17" x14ac:dyDescent="0.25">
      <c r="E23" s="49" t="s">
        <v>2</v>
      </c>
      <c r="F23" s="50"/>
      <c r="G23" s="38" t="s">
        <v>4</v>
      </c>
      <c r="H23" s="20" t="s">
        <v>6</v>
      </c>
      <c r="I23" s="20" t="s">
        <v>88</v>
      </c>
      <c r="J23" s="20" t="s">
        <v>10</v>
      </c>
      <c r="K23" s="20" t="s">
        <v>12</v>
      </c>
      <c r="L23" s="20" t="s">
        <v>14</v>
      </c>
      <c r="M23" s="20" t="s">
        <v>16</v>
      </c>
      <c r="N23" s="20" t="s">
        <v>18</v>
      </c>
      <c r="O23" s="20" t="s">
        <v>20</v>
      </c>
      <c r="P23" s="20" t="s">
        <v>22</v>
      </c>
      <c r="Q23" s="20" t="s">
        <v>97</v>
      </c>
    </row>
    <row r="24" spans="1:17" x14ac:dyDescent="0.25">
      <c r="E24" s="48" t="s">
        <v>89</v>
      </c>
      <c r="F24" s="48"/>
      <c r="G24" s="35">
        <f>SQRT(Q22)</f>
        <v>84.113019206303605</v>
      </c>
    </row>
    <row r="25" spans="1:17" x14ac:dyDescent="0.25">
      <c r="E25" s="43"/>
      <c r="F25" s="43"/>
      <c r="H25">
        <f>SQRT(Q22)</f>
        <v>84.113019206303605</v>
      </c>
    </row>
    <row r="26" spans="1:17" x14ac:dyDescent="0.25">
      <c r="E26" s="43"/>
      <c r="F26" s="43"/>
    </row>
    <row r="27" spans="1:17" x14ac:dyDescent="0.25">
      <c r="E27" s="43"/>
      <c r="F27" s="43"/>
    </row>
    <row r="28" spans="1:17" x14ac:dyDescent="0.25">
      <c r="E28" s="43"/>
      <c r="F28" s="43"/>
    </row>
    <row r="29" spans="1:17" x14ac:dyDescent="0.25">
      <c r="E29" s="43"/>
      <c r="F29" s="43"/>
    </row>
    <row r="30" spans="1:17" x14ac:dyDescent="0.25">
      <c r="E30" s="43"/>
      <c r="F30" s="43"/>
    </row>
    <row r="31" spans="1:17" x14ac:dyDescent="0.25">
      <c r="E31" s="43"/>
      <c r="F31" s="43"/>
    </row>
    <row r="32" spans="1:17" x14ac:dyDescent="0.25">
      <c r="E32" s="43"/>
      <c r="F32" s="43"/>
    </row>
    <row r="33" spans="5:6" x14ac:dyDescent="0.25">
      <c r="E33" s="43"/>
      <c r="F33" s="43"/>
    </row>
    <row r="34" spans="5:6" x14ac:dyDescent="0.25">
      <c r="E34" s="43"/>
      <c r="F34" s="43"/>
    </row>
    <row r="35" spans="5:6" x14ac:dyDescent="0.25">
      <c r="E35" s="43"/>
      <c r="F35" s="43"/>
    </row>
    <row r="36" spans="5:6" x14ac:dyDescent="0.25">
      <c r="E36" s="43"/>
      <c r="F36" s="43"/>
    </row>
    <row r="37" spans="5:6" x14ac:dyDescent="0.25">
      <c r="E37" s="43"/>
      <c r="F37" s="43"/>
    </row>
    <row r="38" spans="5:6" x14ac:dyDescent="0.25">
      <c r="E38" s="43"/>
      <c r="F38" s="43"/>
    </row>
    <row r="39" spans="5:6" x14ac:dyDescent="0.25">
      <c r="E39" s="43"/>
      <c r="F39" s="43"/>
    </row>
    <row r="40" spans="5:6" x14ac:dyDescent="0.25">
      <c r="E40" s="43"/>
      <c r="F40" s="43"/>
    </row>
    <row r="41" spans="5:6" x14ac:dyDescent="0.25">
      <c r="E41" s="43"/>
      <c r="F41" s="43"/>
    </row>
    <row r="42" spans="5:6" x14ac:dyDescent="0.25">
      <c r="E42" s="43"/>
      <c r="F42" s="43"/>
    </row>
    <row r="43" spans="5:6" x14ac:dyDescent="0.25">
      <c r="E43" s="43"/>
      <c r="F43" s="43"/>
    </row>
    <row r="44" spans="5:6" x14ac:dyDescent="0.25">
      <c r="E44" s="43"/>
      <c r="F44" s="43"/>
    </row>
    <row r="45" spans="5:6" x14ac:dyDescent="0.25">
      <c r="E45" s="43"/>
      <c r="F45" s="43"/>
    </row>
    <row r="46" spans="5:6" x14ac:dyDescent="0.25">
      <c r="E46" s="43"/>
      <c r="F46" s="43"/>
    </row>
    <row r="47" spans="5:6" x14ac:dyDescent="0.25">
      <c r="E47" s="43"/>
      <c r="F47" s="43"/>
    </row>
  </sheetData>
  <mergeCells count="39">
    <mergeCell ref="E46:F46"/>
    <mergeCell ref="E47:F47"/>
    <mergeCell ref="E41:F41"/>
    <mergeCell ref="E42:F42"/>
    <mergeCell ref="E43:F43"/>
    <mergeCell ref="E44:F44"/>
    <mergeCell ref="E45:F45"/>
    <mergeCell ref="E36:F36"/>
    <mergeCell ref="E37:F37"/>
    <mergeCell ref="E38:F38"/>
    <mergeCell ref="E39:F39"/>
    <mergeCell ref="E40:F40"/>
    <mergeCell ref="E32:F32"/>
    <mergeCell ref="E24:F24"/>
    <mergeCell ref="E23:F23"/>
    <mergeCell ref="E25:F25"/>
    <mergeCell ref="E26:F26"/>
    <mergeCell ref="E27:F27"/>
    <mergeCell ref="B21:D21"/>
    <mergeCell ref="E28:F28"/>
    <mergeCell ref="E29:F29"/>
    <mergeCell ref="E30:F30"/>
    <mergeCell ref="E31:F31"/>
    <mergeCell ref="E21:F21"/>
    <mergeCell ref="E33:F33"/>
    <mergeCell ref="E34:F34"/>
    <mergeCell ref="E35:F35"/>
    <mergeCell ref="A1:G1"/>
    <mergeCell ref="A2:G2"/>
    <mergeCell ref="A15:C15"/>
    <mergeCell ref="A17:G17"/>
    <mergeCell ref="B18:D18"/>
    <mergeCell ref="E18:F18"/>
    <mergeCell ref="B22:D22"/>
    <mergeCell ref="E22:F22"/>
    <mergeCell ref="B19:D19"/>
    <mergeCell ref="E19:F19"/>
    <mergeCell ref="B20:D20"/>
    <mergeCell ref="E20:F20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"/>
  <sheetViews>
    <sheetView showGridLines="0" zoomScaleNormal="100" workbookViewId="0">
      <selection activeCell="A2" sqref="A2:E2"/>
    </sheetView>
  </sheetViews>
  <sheetFormatPr defaultColWidth="8.5703125" defaultRowHeight="15" x14ac:dyDescent="0.25"/>
  <cols>
    <col min="1" max="1" width="8.5703125" customWidth="1"/>
    <col min="2" max="2" width="29.85546875" customWidth="1"/>
    <col min="3" max="3" width="30.85546875" customWidth="1"/>
    <col min="4" max="4" width="13.28515625" customWidth="1"/>
    <col min="5" max="5" width="10.28515625" customWidth="1"/>
    <col min="6" max="6" width="14.28515625" customWidth="1"/>
    <col min="7" max="7" width="10" customWidth="1"/>
    <col min="9" max="9" width="10.85546875" customWidth="1"/>
    <col min="10" max="10" width="24" customWidth="1"/>
    <col min="11" max="11" width="33.5703125" customWidth="1"/>
  </cols>
  <sheetData>
    <row r="1" spans="1:7" ht="21.75" customHeight="1" x14ac:dyDescent="0.25">
      <c r="A1" s="39" t="s">
        <v>46</v>
      </c>
      <c r="B1" s="39"/>
      <c r="C1" s="39"/>
      <c r="D1" s="39"/>
      <c r="E1" s="39"/>
    </row>
    <row r="2" spans="1:7" ht="27.75" customHeight="1" x14ac:dyDescent="0.25">
      <c r="A2" s="68" t="s">
        <v>106</v>
      </c>
      <c r="B2" s="68" t="s">
        <v>1</v>
      </c>
      <c r="C2" s="68" t="s">
        <v>107</v>
      </c>
      <c r="D2" s="68" t="s">
        <v>97</v>
      </c>
      <c r="E2" s="68" t="s">
        <v>48</v>
      </c>
      <c r="G2" s="58"/>
    </row>
    <row r="3" spans="1:7" ht="18" customHeight="1" x14ac:dyDescent="0.25">
      <c r="A3" s="60" t="s">
        <v>2</v>
      </c>
      <c r="B3" s="61" t="s">
        <v>3</v>
      </c>
      <c r="C3" s="62" t="s">
        <v>108</v>
      </c>
      <c r="D3" s="63">
        <v>53</v>
      </c>
      <c r="E3" s="64">
        <v>1</v>
      </c>
      <c r="G3" s="58"/>
    </row>
    <row r="4" spans="1:7" ht="18" customHeight="1" x14ac:dyDescent="0.25">
      <c r="A4" s="64" t="s">
        <v>4</v>
      </c>
      <c r="B4" s="65" t="s">
        <v>5</v>
      </c>
      <c r="C4" s="62" t="s">
        <v>109</v>
      </c>
      <c r="D4" s="63">
        <v>50</v>
      </c>
      <c r="E4" s="64">
        <v>2</v>
      </c>
      <c r="G4" s="59"/>
    </row>
    <row r="5" spans="1:7" ht="18" customHeight="1" x14ac:dyDescent="0.25">
      <c r="A5" s="60" t="s">
        <v>6</v>
      </c>
      <c r="B5" s="61" t="s">
        <v>7</v>
      </c>
      <c r="C5" s="62" t="s">
        <v>110</v>
      </c>
      <c r="D5" s="63">
        <v>45</v>
      </c>
      <c r="E5" s="64">
        <v>3</v>
      </c>
      <c r="G5" s="59"/>
    </row>
    <row r="6" spans="1:7" ht="18" customHeight="1" x14ac:dyDescent="0.25">
      <c r="A6" s="64" t="s">
        <v>8</v>
      </c>
      <c r="B6" s="65" t="s">
        <v>9</v>
      </c>
      <c r="C6" s="62" t="s">
        <v>111</v>
      </c>
      <c r="D6" s="63">
        <v>40</v>
      </c>
      <c r="E6" s="64">
        <v>4</v>
      </c>
      <c r="G6" s="59"/>
    </row>
    <row r="7" spans="1:7" ht="18" customHeight="1" x14ac:dyDescent="0.25">
      <c r="A7" s="60" t="s">
        <v>10</v>
      </c>
      <c r="B7" s="61" t="s">
        <v>11</v>
      </c>
      <c r="C7" s="62" t="s">
        <v>112</v>
      </c>
      <c r="D7" s="63">
        <v>33</v>
      </c>
      <c r="E7" s="64">
        <v>5</v>
      </c>
      <c r="G7" s="59"/>
    </row>
    <row r="8" spans="1:7" ht="18" customHeight="1" x14ac:dyDescent="0.25">
      <c r="A8" s="64" t="s">
        <v>12</v>
      </c>
      <c r="B8" s="65" t="s">
        <v>13</v>
      </c>
      <c r="C8" s="62" t="s">
        <v>113</v>
      </c>
      <c r="D8" s="63">
        <v>25</v>
      </c>
      <c r="E8" s="64">
        <v>6</v>
      </c>
      <c r="G8" s="59"/>
    </row>
    <row r="9" spans="1:7" ht="18" customHeight="1" x14ac:dyDescent="0.25">
      <c r="A9" s="60" t="s">
        <v>14</v>
      </c>
      <c r="B9" s="61" t="s">
        <v>15</v>
      </c>
      <c r="C9" s="62" t="s">
        <v>114</v>
      </c>
      <c r="D9" s="63">
        <v>13</v>
      </c>
      <c r="E9" s="64">
        <v>7</v>
      </c>
      <c r="G9" s="59"/>
    </row>
    <row r="10" spans="1:7" ht="18" customHeight="1" x14ac:dyDescent="0.25">
      <c r="A10" s="64" t="s">
        <v>16</v>
      </c>
      <c r="B10" s="65" t="s">
        <v>17</v>
      </c>
      <c r="C10" s="62" t="s">
        <v>115</v>
      </c>
      <c r="D10" s="63">
        <v>9</v>
      </c>
      <c r="E10" s="64">
        <v>8</v>
      </c>
      <c r="G10" s="59"/>
    </row>
    <row r="11" spans="1:7" ht="18" customHeight="1" x14ac:dyDescent="0.25">
      <c r="A11" s="60" t="s">
        <v>18</v>
      </c>
      <c r="B11" s="61" t="s">
        <v>19</v>
      </c>
      <c r="C11" s="62" t="s">
        <v>116</v>
      </c>
      <c r="D11" s="63">
        <v>6</v>
      </c>
      <c r="E11" s="64">
        <v>9</v>
      </c>
      <c r="G11" s="59"/>
    </row>
    <row r="12" spans="1:7" ht="18" customHeight="1" x14ac:dyDescent="0.25">
      <c r="A12" s="64" t="s">
        <v>20</v>
      </c>
      <c r="B12" s="65" t="s">
        <v>21</v>
      </c>
      <c r="C12" s="62" t="s">
        <v>117</v>
      </c>
      <c r="D12" s="63">
        <v>4</v>
      </c>
      <c r="E12" s="64">
        <v>10</v>
      </c>
      <c r="G12" s="59"/>
    </row>
    <row r="13" spans="1:7" ht="18" customHeight="1" x14ac:dyDescent="0.25">
      <c r="A13" s="60" t="s">
        <v>22</v>
      </c>
      <c r="B13" s="61" t="s">
        <v>23</v>
      </c>
      <c r="C13" s="62">
        <v>3</v>
      </c>
      <c r="D13" s="63">
        <v>3</v>
      </c>
      <c r="E13" s="64">
        <v>11</v>
      </c>
      <c r="G13" s="59"/>
    </row>
    <row r="14" spans="1:7" x14ac:dyDescent="0.25">
      <c r="G14" s="59"/>
    </row>
    <row r="15" spans="1:7" x14ac:dyDescent="0.25">
      <c r="G15" s="59"/>
    </row>
    <row r="16" spans="1:7" x14ac:dyDescent="0.25">
      <c r="G16" s="58"/>
    </row>
  </sheetData>
  <mergeCells count="1">
    <mergeCell ref="A1:E1"/>
  </mergeCells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3"/>
  <sheetViews>
    <sheetView showGridLines="0" topLeftCell="O1" zoomScaleNormal="100" workbookViewId="0">
      <selection activeCell="R4" sqref="R4"/>
    </sheetView>
  </sheetViews>
  <sheetFormatPr defaultColWidth="8.5703125" defaultRowHeight="15" x14ac:dyDescent="0.25"/>
  <cols>
    <col min="1" max="1" width="14" customWidth="1"/>
    <col min="2" max="2" width="12" customWidth="1"/>
    <col min="3" max="13" width="6" customWidth="1"/>
    <col min="14" max="14" width="14" customWidth="1"/>
  </cols>
  <sheetData>
    <row r="1" spans="1:14" ht="19.5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4" ht="27.75" customHeight="1" x14ac:dyDescent="0.25">
      <c r="A2" s="8" t="s">
        <v>103</v>
      </c>
      <c r="B2" s="8" t="s">
        <v>91</v>
      </c>
      <c r="C2" s="8" t="s">
        <v>49</v>
      </c>
      <c r="D2" s="8" t="s">
        <v>50</v>
      </c>
      <c r="E2" s="8" t="s">
        <v>51</v>
      </c>
      <c r="F2" s="8" t="s">
        <v>52</v>
      </c>
      <c r="G2" s="8" t="s">
        <v>53</v>
      </c>
      <c r="H2" s="8" t="s">
        <v>54</v>
      </c>
      <c r="I2" s="8" t="s">
        <v>55</v>
      </c>
      <c r="J2" s="8" t="s">
        <v>56</v>
      </c>
      <c r="K2" s="8" t="s">
        <v>57</v>
      </c>
      <c r="L2" s="8" t="s">
        <v>58</v>
      </c>
      <c r="M2" s="8" t="s">
        <v>59</v>
      </c>
      <c r="N2" s="8" t="s">
        <v>47</v>
      </c>
    </row>
    <row r="3" spans="1:14" ht="15.75" customHeight="1" x14ac:dyDescent="0.25">
      <c r="A3" s="13" t="s">
        <v>2</v>
      </c>
      <c r="B3" s="4">
        <v>3</v>
      </c>
      <c r="C3" s="1">
        <v>3</v>
      </c>
      <c r="D3" s="14">
        <v>5</v>
      </c>
      <c r="E3" s="14">
        <v>5</v>
      </c>
      <c r="F3" s="14">
        <v>7</v>
      </c>
      <c r="G3" s="14">
        <v>8</v>
      </c>
      <c r="H3" s="14">
        <v>12</v>
      </c>
      <c r="I3" s="14">
        <v>4</v>
      </c>
      <c r="J3" s="14">
        <v>3</v>
      </c>
      <c r="K3" s="14">
        <v>2</v>
      </c>
      <c r="L3" s="14">
        <v>1</v>
      </c>
      <c r="M3" s="14">
        <v>3</v>
      </c>
      <c r="N3" s="10">
        <f>SUM(C3:M3)</f>
        <v>53</v>
      </c>
    </row>
    <row r="4" spans="1:14" ht="15.75" customHeight="1" x14ac:dyDescent="0.25">
      <c r="A4" s="13" t="s">
        <v>4</v>
      </c>
      <c r="B4" s="4">
        <v>5</v>
      </c>
      <c r="C4" s="4">
        <v>0</v>
      </c>
      <c r="D4" s="1">
        <v>5</v>
      </c>
      <c r="E4" s="14">
        <v>5</v>
      </c>
      <c r="F4" s="14">
        <v>7</v>
      </c>
      <c r="G4" s="14">
        <v>8</v>
      </c>
      <c r="H4" s="14">
        <v>12</v>
      </c>
      <c r="I4" s="14">
        <v>4</v>
      </c>
      <c r="J4" s="14">
        <v>3</v>
      </c>
      <c r="K4" s="14">
        <v>2</v>
      </c>
      <c r="L4" s="14">
        <v>1</v>
      </c>
      <c r="M4" s="14">
        <v>3</v>
      </c>
      <c r="N4" s="10">
        <f t="shared" ref="N4:N13" si="0">SUM(D4:M4)</f>
        <v>50</v>
      </c>
    </row>
    <row r="5" spans="1:14" ht="15.75" customHeight="1" x14ac:dyDescent="0.25">
      <c r="A5" s="13" t="s">
        <v>6</v>
      </c>
      <c r="B5" s="4">
        <v>5</v>
      </c>
      <c r="C5" s="4">
        <v>0</v>
      </c>
      <c r="D5" s="4">
        <v>0</v>
      </c>
      <c r="E5" s="1">
        <v>5</v>
      </c>
      <c r="F5" s="14">
        <v>7</v>
      </c>
      <c r="G5" s="14">
        <v>8</v>
      </c>
      <c r="H5" s="14">
        <v>12</v>
      </c>
      <c r="I5" s="14">
        <v>4</v>
      </c>
      <c r="J5" s="14">
        <v>3</v>
      </c>
      <c r="K5" s="14">
        <v>2</v>
      </c>
      <c r="L5" s="14">
        <v>1</v>
      </c>
      <c r="M5" s="14">
        <v>3</v>
      </c>
      <c r="N5" s="10">
        <f t="shared" si="0"/>
        <v>45</v>
      </c>
    </row>
    <row r="6" spans="1:14" ht="15.75" customHeight="1" x14ac:dyDescent="0.25">
      <c r="A6" s="13" t="s">
        <v>8</v>
      </c>
      <c r="B6" s="4">
        <v>7</v>
      </c>
      <c r="C6" s="4">
        <v>0</v>
      </c>
      <c r="D6" s="4">
        <v>0</v>
      </c>
      <c r="E6" s="4">
        <v>0</v>
      </c>
      <c r="F6" s="1">
        <v>7</v>
      </c>
      <c r="G6" s="14">
        <v>8</v>
      </c>
      <c r="H6" s="14">
        <v>12</v>
      </c>
      <c r="I6" s="14">
        <v>4</v>
      </c>
      <c r="J6" s="14">
        <v>3</v>
      </c>
      <c r="K6" s="14">
        <v>2</v>
      </c>
      <c r="L6" s="14">
        <v>1</v>
      </c>
      <c r="M6" s="14">
        <v>3</v>
      </c>
      <c r="N6" s="10">
        <f t="shared" si="0"/>
        <v>40</v>
      </c>
    </row>
    <row r="7" spans="1:14" ht="15.75" customHeight="1" x14ac:dyDescent="0.25">
      <c r="A7" s="13" t="s">
        <v>10</v>
      </c>
      <c r="B7" s="4">
        <v>8</v>
      </c>
      <c r="C7" s="4">
        <v>0</v>
      </c>
      <c r="D7" s="4">
        <v>0</v>
      </c>
      <c r="E7" s="4">
        <v>0</v>
      </c>
      <c r="F7" s="4">
        <v>0</v>
      </c>
      <c r="G7" s="1">
        <v>8</v>
      </c>
      <c r="H7" s="14">
        <v>12</v>
      </c>
      <c r="I7" s="14">
        <v>4</v>
      </c>
      <c r="J7" s="14">
        <v>3</v>
      </c>
      <c r="K7" s="14">
        <v>2</v>
      </c>
      <c r="L7" s="14">
        <v>1</v>
      </c>
      <c r="M7" s="14">
        <v>3</v>
      </c>
      <c r="N7" s="10">
        <f t="shared" si="0"/>
        <v>33</v>
      </c>
    </row>
    <row r="8" spans="1:14" ht="15.75" customHeight="1" x14ac:dyDescent="0.25">
      <c r="A8" s="13" t="s">
        <v>12</v>
      </c>
      <c r="B8" s="4">
        <v>12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1">
        <v>12</v>
      </c>
      <c r="I8" s="14">
        <v>4</v>
      </c>
      <c r="J8" s="14">
        <v>3</v>
      </c>
      <c r="K8" s="14">
        <v>2</v>
      </c>
      <c r="L8" s="14">
        <v>1</v>
      </c>
      <c r="M8" s="14">
        <v>3</v>
      </c>
      <c r="N8" s="10">
        <f t="shared" si="0"/>
        <v>25</v>
      </c>
    </row>
    <row r="9" spans="1:14" ht="15.75" customHeight="1" x14ac:dyDescent="0.25">
      <c r="A9" s="13" t="s">
        <v>14</v>
      </c>
      <c r="B9" s="4">
        <v>4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1">
        <v>4</v>
      </c>
      <c r="J9" s="14">
        <v>3</v>
      </c>
      <c r="K9" s="14">
        <v>2</v>
      </c>
      <c r="L9" s="14">
        <v>1</v>
      </c>
      <c r="M9" s="14">
        <v>3</v>
      </c>
      <c r="N9" s="10">
        <f t="shared" si="0"/>
        <v>13</v>
      </c>
    </row>
    <row r="10" spans="1:14" ht="15.75" customHeight="1" x14ac:dyDescent="0.25">
      <c r="A10" s="13" t="s">
        <v>16</v>
      </c>
      <c r="B10" s="4">
        <v>3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1">
        <v>4</v>
      </c>
      <c r="K10" s="14">
        <v>2</v>
      </c>
      <c r="L10" s="14">
        <v>1</v>
      </c>
      <c r="M10" s="14">
        <v>3</v>
      </c>
      <c r="N10" s="10">
        <f t="shared" si="0"/>
        <v>10</v>
      </c>
    </row>
    <row r="11" spans="1:14" ht="15.75" customHeight="1" x14ac:dyDescent="0.25">
      <c r="A11" s="13" t="s">
        <v>18</v>
      </c>
      <c r="B11" s="4">
        <v>2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1">
        <v>2</v>
      </c>
      <c r="L11" s="14">
        <v>1</v>
      </c>
      <c r="M11" s="14">
        <v>3</v>
      </c>
      <c r="N11" s="10">
        <f t="shared" si="0"/>
        <v>6</v>
      </c>
    </row>
    <row r="12" spans="1:14" ht="15.75" customHeight="1" x14ac:dyDescent="0.25">
      <c r="A12" s="13" t="s">
        <v>20</v>
      </c>
      <c r="B12" s="4">
        <v>1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1">
        <v>1</v>
      </c>
      <c r="M12" s="14">
        <v>3</v>
      </c>
      <c r="N12" s="10">
        <f t="shared" si="0"/>
        <v>4</v>
      </c>
    </row>
    <row r="13" spans="1:14" ht="15.75" customHeight="1" x14ac:dyDescent="0.25">
      <c r="A13" s="13" t="s">
        <v>22</v>
      </c>
      <c r="B13" s="4">
        <v>3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1">
        <v>3</v>
      </c>
      <c r="N13" s="10">
        <f t="shared" si="0"/>
        <v>3</v>
      </c>
    </row>
  </sheetData>
  <mergeCells count="1">
    <mergeCell ref="A1:N1"/>
  </mergeCells>
  <pageMargins left="0.75" right="0.75" top="1" bottom="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26"/>
  <sheetViews>
    <sheetView showGridLines="0" tabSelected="1" topLeftCell="C1" zoomScaleNormal="100" workbookViewId="0">
      <selection activeCell="E9" sqref="E9:F9"/>
    </sheetView>
  </sheetViews>
  <sheetFormatPr defaultColWidth="8.5703125" defaultRowHeight="15" x14ac:dyDescent="0.25"/>
  <cols>
    <col min="1" max="1" width="10" customWidth="1"/>
    <col min="2" max="2" width="21.7109375" customWidth="1"/>
    <col min="3" max="3" width="66.5703125" customWidth="1"/>
    <col min="4" max="4" width="32" customWidth="1"/>
    <col min="5" max="5" width="16" customWidth="1"/>
    <col min="6" max="6" width="16.5703125" customWidth="1"/>
    <col min="7" max="7" width="18" customWidth="1"/>
  </cols>
  <sheetData>
    <row r="1" spans="1:9" ht="21.75" customHeight="1" x14ac:dyDescent="0.25">
      <c r="A1" s="39" t="s">
        <v>60</v>
      </c>
      <c r="B1" s="39"/>
      <c r="C1" s="39"/>
      <c r="D1" s="39"/>
      <c r="E1" s="39"/>
      <c r="F1" s="39"/>
      <c r="G1" s="39"/>
    </row>
    <row r="2" spans="1:9" ht="28.5" x14ac:dyDescent="0.25">
      <c r="A2" s="8" t="s">
        <v>61</v>
      </c>
      <c r="B2" s="8" t="s">
        <v>0</v>
      </c>
      <c r="C2" s="8" t="s">
        <v>1</v>
      </c>
      <c r="D2" s="8" t="s">
        <v>99</v>
      </c>
      <c r="E2" s="8" t="s">
        <v>62</v>
      </c>
      <c r="F2" s="8" t="s">
        <v>81</v>
      </c>
      <c r="G2" s="8" t="s">
        <v>98</v>
      </c>
    </row>
    <row r="3" spans="1:9" ht="27.75" customHeight="1" x14ac:dyDescent="0.25">
      <c r="A3" s="21" t="s">
        <v>63</v>
      </c>
      <c r="B3" s="21" t="s">
        <v>82</v>
      </c>
      <c r="C3" s="22" t="s">
        <v>85</v>
      </c>
      <c r="D3" s="23" t="s">
        <v>84</v>
      </c>
      <c r="E3" s="21">
        <v>28</v>
      </c>
      <c r="F3" s="24">
        <v>30</v>
      </c>
      <c r="G3" s="25">
        <v>2</v>
      </c>
    </row>
    <row r="4" spans="1:9" ht="21.75" customHeight="1" x14ac:dyDescent="0.25">
      <c r="A4" s="26" t="s">
        <v>64</v>
      </c>
      <c r="B4" s="26" t="s">
        <v>83</v>
      </c>
      <c r="C4" s="27" t="s">
        <v>86</v>
      </c>
      <c r="D4" s="28" t="s">
        <v>87</v>
      </c>
      <c r="E4" s="26">
        <v>25</v>
      </c>
      <c r="F4" s="29">
        <v>30</v>
      </c>
      <c r="G4" s="30">
        <v>5</v>
      </c>
    </row>
    <row r="5" spans="1:9" ht="21.75" customHeight="1" x14ac:dyDescent="0.25">
      <c r="A5" s="54" t="s">
        <v>24</v>
      </c>
      <c r="B5" s="54"/>
      <c r="C5" s="54"/>
      <c r="D5" s="54"/>
      <c r="E5" s="31">
        <f>SUM(E3:E4)</f>
        <v>53</v>
      </c>
      <c r="F5" s="32"/>
      <c r="G5" s="33">
        <v>7</v>
      </c>
    </row>
    <row r="6" spans="1:9" ht="15.75" customHeight="1" x14ac:dyDescent="0.25"/>
    <row r="7" spans="1:9" x14ac:dyDescent="0.25">
      <c r="A7" s="46" t="s">
        <v>65</v>
      </c>
      <c r="B7" s="46"/>
      <c r="C7" s="46"/>
      <c r="D7" s="46"/>
      <c r="E7" s="46"/>
      <c r="F7" s="46"/>
      <c r="G7" s="46"/>
    </row>
    <row r="8" spans="1:9" ht="18" customHeight="1" x14ac:dyDescent="0.25">
      <c r="A8" s="11">
        <v>6</v>
      </c>
      <c r="B8" s="47" t="s">
        <v>39</v>
      </c>
      <c r="C8" s="47"/>
      <c r="D8" s="47"/>
      <c r="E8" s="55">
        <v>7</v>
      </c>
      <c r="F8" s="55"/>
      <c r="G8" s="34" t="s">
        <v>40</v>
      </c>
    </row>
    <row r="9" spans="1:9" ht="15.75" customHeight="1" x14ac:dyDescent="0.25">
      <c r="B9" s="47" t="s">
        <v>41</v>
      </c>
      <c r="C9" s="47"/>
      <c r="D9" s="47"/>
      <c r="E9" s="55">
        <f>CEILING(E5/$F$3,1)</f>
        <v>2</v>
      </c>
      <c r="F9" s="55"/>
      <c r="G9" s="34" t="s">
        <v>66</v>
      </c>
      <c r="I9">
        <v>2</v>
      </c>
    </row>
    <row r="10" spans="1:9" ht="15.75" customHeight="1" x14ac:dyDescent="0.25">
      <c r="B10" s="47" t="s">
        <v>42</v>
      </c>
      <c r="C10" s="47"/>
      <c r="D10" s="47"/>
      <c r="E10" s="56">
        <f>D26/(F3*E9)*100%</f>
        <v>0.8833333333333333</v>
      </c>
      <c r="F10" s="56"/>
      <c r="G10" s="34" t="s">
        <v>67</v>
      </c>
    </row>
    <row r="11" spans="1:9" ht="15.75" customHeight="1" x14ac:dyDescent="0.25">
      <c r="B11" s="47" t="s">
        <v>44</v>
      </c>
      <c r="C11" s="47"/>
      <c r="D11" s="47"/>
      <c r="E11" s="57">
        <f>100%-E10</f>
        <v>0.1166666666666667</v>
      </c>
      <c r="F11" s="55"/>
      <c r="G11" s="34" t="s">
        <v>67</v>
      </c>
    </row>
    <row r="12" spans="1:9" ht="15.75" customHeight="1" x14ac:dyDescent="0.25">
      <c r="B12" s="47" t="s">
        <v>45</v>
      </c>
      <c r="C12" s="47"/>
      <c r="D12" s="47"/>
      <c r="E12" s="55">
        <f>(F3-E3)^2</f>
        <v>4</v>
      </c>
      <c r="F12" s="55"/>
      <c r="G12" s="34">
        <f>(F4-E4)^2</f>
        <v>25</v>
      </c>
      <c r="H12">
        <v>2</v>
      </c>
    </row>
    <row r="13" spans="1:9" ht="15.75" customHeight="1" x14ac:dyDescent="0.25">
      <c r="C13" t="s">
        <v>100</v>
      </c>
      <c r="E13" s="52">
        <f>SQRT(H13)</f>
        <v>5.3851648071345037</v>
      </c>
      <c r="F13" s="53"/>
      <c r="G13" s="34" t="s">
        <v>101</v>
      </c>
      <c r="H13">
        <f>SUM(E12:G12)</f>
        <v>29</v>
      </c>
    </row>
    <row r="14" spans="1:9" x14ac:dyDescent="0.25">
      <c r="A14" s="8" t="s">
        <v>0</v>
      </c>
      <c r="B14" s="8" t="s">
        <v>1</v>
      </c>
      <c r="C14" s="8" t="s">
        <v>90</v>
      </c>
    </row>
    <row r="15" spans="1:9" x14ac:dyDescent="0.25">
      <c r="A15" s="2" t="s">
        <v>2</v>
      </c>
      <c r="B15" s="3" t="s">
        <v>3</v>
      </c>
      <c r="C15" s="1">
        <v>3</v>
      </c>
    </row>
    <row r="16" spans="1:9" x14ac:dyDescent="0.25">
      <c r="A16" s="5" t="s">
        <v>4</v>
      </c>
      <c r="B16" s="6" t="s">
        <v>5</v>
      </c>
      <c r="C16" s="4">
        <v>5</v>
      </c>
      <c r="D16">
        <v>7075</v>
      </c>
      <c r="G16">
        <v>283</v>
      </c>
      <c r="H16" t="s">
        <v>118</v>
      </c>
    </row>
    <row r="17" spans="1:6" x14ac:dyDescent="0.25">
      <c r="A17" s="2" t="s">
        <v>6</v>
      </c>
      <c r="B17" s="3" t="s">
        <v>7</v>
      </c>
      <c r="C17" s="1">
        <v>5</v>
      </c>
      <c r="D17">
        <f>SQRT(D16)</f>
        <v>84.113019206303605</v>
      </c>
      <c r="F17">
        <f>SQRT(G16)</f>
        <v>16.822603841260722</v>
      </c>
    </row>
    <row r="18" spans="1:6" x14ac:dyDescent="0.25">
      <c r="A18" s="5" t="s">
        <v>8</v>
      </c>
      <c r="B18" s="6" t="s">
        <v>9</v>
      </c>
      <c r="C18" s="4">
        <v>7</v>
      </c>
    </row>
    <row r="19" spans="1:6" x14ac:dyDescent="0.25">
      <c r="A19" s="2" t="s">
        <v>10</v>
      </c>
      <c r="B19" s="3" t="s">
        <v>11</v>
      </c>
      <c r="C19" s="1">
        <v>8</v>
      </c>
    </row>
    <row r="20" spans="1:6" x14ac:dyDescent="0.25">
      <c r="A20" s="5" t="s">
        <v>12</v>
      </c>
      <c r="B20" s="6" t="s">
        <v>13</v>
      </c>
      <c r="C20" s="4">
        <v>12</v>
      </c>
    </row>
    <row r="21" spans="1:6" x14ac:dyDescent="0.25">
      <c r="A21" s="2" t="s">
        <v>14</v>
      </c>
      <c r="B21" s="3" t="s">
        <v>15</v>
      </c>
      <c r="C21" s="1">
        <v>4</v>
      </c>
    </row>
    <row r="22" spans="1:6" x14ac:dyDescent="0.25">
      <c r="A22" s="5" t="s">
        <v>16</v>
      </c>
      <c r="B22" s="6" t="s">
        <v>17</v>
      </c>
      <c r="C22" s="4">
        <v>3</v>
      </c>
    </row>
    <row r="23" spans="1:6" x14ac:dyDescent="0.25">
      <c r="A23" s="2" t="s">
        <v>18</v>
      </c>
      <c r="B23" s="3" t="s">
        <v>19</v>
      </c>
      <c r="C23" s="1">
        <v>2</v>
      </c>
    </row>
    <row r="24" spans="1:6" x14ac:dyDescent="0.25">
      <c r="A24" s="5" t="s">
        <v>20</v>
      </c>
      <c r="B24" s="6" t="s">
        <v>21</v>
      </c>
      <c r="C24" s="4">
        <v>1</v>
      </c>
    </row>
    <row r="25" spans="1:6" x14ac:dyDescent="0.25">
      <c r="A25" s="2" t="s">
        <v>22</v>
      </c>
      <c r="B25" s="3" t="s">
        <v>23</v>
      </c>
      <c r="C25" s="1">
        <v>3</v>
      </c>
    </row>
    <row r="26" spans="1:6" x14ac:dyDescent="0.25">
      <c r="A26" s="45" t="s">
        <v>24</v>
      </c>
      <c r="B26" s="66"/>
      <c r="C26" s="67"/>
      <c r="D26" s="7">
        <f>SUM(C15:C25)</f>
        <v>53</v>
      </c>
    </row>
  </sheetData>
  <mergeCells count="15">
    <mergeCell ref="A26:C26"/>
    <mergeCell ref="E13:F13"/>
    <mergeCell ref="A1:G1"/>
    <mergeCell ref="A5:D5"/>
    <mergeCell ref="A7:G7"/>
    <mergeCell ref="B8:D8"/>
    <mergeCell ref="E8:F8"/>
    <mergeCell ref="B12:D12"/>
    <mergeCell ref="E12:F12"/>
    <mergeCell ref="B9:D9"/>
    <mergeCell ref="E9:F9"/>
    <mergeCell ref="B10:D10"/>
    <mergeCell ref="E10:F10"/>
    <mergeCell ref="B11:D11"/>
    <mergeCell ref="E11:F11"/>
  </mergeCells>
  <pageMargins left="0.75" right="0.75" top="1" bottom="1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2"/>
  <sheetViews>
    <sheetView showGridLines="0" zoomScaleNormal="100" workbookViewId="0">
      <selection activeCell="C16" sqref="C16"/>
    </sheetView>
  </sheetViews>
  <sheetFormatPr defaultColWidth="8.5703125" defaultRowHeight="15" x14ac:dyDescent="0.25"/>
  <cols>
    <col min="1" max="1" width="28" customWidth="1"/>
    <col min="2" max="2" width="22" customWidth="1"/>
    <col min="3" max="3" width="20" customWidth="1"/>
    <col min="4" max="4" width="16" customWidth="1"/>
    <col min="5" max="5" width="18" customWidth="1"/>
  </cols>
  <sheetData>
    <row r="1" spans="1:5" ht="21.75" customHeight="1" x14ac:dyDescent="0.25">
      <c r="A1" s="39" t="s">
        <v>68</v>
      </c>
      <c r="B1" s="39"/>
      <c r="C1" s="39"/>
      <c r="D1" s="39"/>
      <c r="E1" s="39"/>
    </row>
    <row r="2" spans="1:5" ht="27.75" customHeight="1" x14ac:dyDescent="0.25">
      <c r="A2" s="8" t="s">
        <v>69</v>
      </c>
      <c r="B2" s="8" t="s">
        <v>70</v>
      </c>
      <c r="C2" s="8" t="s">
        <v>105</v>
      </c>
      <c r="D2" s="8" t="s">
        <v>71</v>
      </c>
      <c r="E2" s="8" t="s">
        <v>72</v>
      </c>
    </row>
    <row r="3" spans="1:5" ht="18" customHeight="1" x14ac:dyDescent="0.25">
      <c r="A3" s="6" t="s">
        <v>73</v>
      </c>
      <c r="B3" s="1">
        <v>11</v>
      </c>
      <c r="C3" s="14">
        <v>2</v>
      </c>
      <c r="D3" s="12" t="s">
        <v>74</v>
      </c>
      <c r="E3" s="12" t="s">
        <v>75</v>
      </c>
    </row>
    <row r="4" spans="1:5" ht="18" customHeight="1" x14ac:dyDescent="0.25">
      <c r="A4" s="6" t="s">
        <v>76</v>
      </c>
      <c r="B4" s="16">
        <v>0.16</v>
      </c>
      <c r="C4" s="15">
        <v>0.88</v>
      </c>
      <c r="D4" s="17">
        <f>C4-B4</f>
        <v>0.72</v>
      </c>
      <c r="E4" s="12" t="s">
        <v>77</v>
      </c>
    </row>
    <row r="5" spans="1:5" ht="18" customHeight="1" x14ac:dyDescent="0.25">
      <c r="A5" s="6" t="s">
        <v>78</v>
      </c>
      <c r="B5" s="16">
        <v>0.83940000000000003</v>
      </c>
      <c r="C5" s="15">
        <v>0.1167</v>
      </c>
      <c r="D5" s="17">
        <f>B5-C5</f>
        <v>0.72270000000000001</v>
      </c>
      <c r="E5" s="12" t="s">
        <v>79</v>
      </c>
    </row>
    <row r="6" spans="1:5" ht="18" customHeight="1" x14ac:dyDescent="0.25">
      <c r="A6" s="6" t="s">
        <v>80</v>
      </c>
      <c r="B6" s="1">
        <v>84</v>
      </c>
      <c r="C6" s="14">
        <v>5.35</v>
      </c>
      <c r="D6" s="12">
        <f>B6-C6</f>
        <v>78.650000000000006</v>
      </c>
      <c r="E6" s="12" t="s">
        <v>79</v>
      </c>
    </row>
    <row r="7" spans="1:5" ht="18" customHeight="1" x14ac:dyDescent="0.25"/>
    <row r="8" spans="1:5" ht="18" customHeight="1" x14ac:dyDescent="0.25"/>
    <row r="9" spans="1:5" ht="18" customHeight="1" x14ac:dyDescent="0.25">
      <c r="A9" s="40"/>
      <c r="B9" s="40"/>
      <c r="C9" s="40"/>
      <c r="D9" s="40"/>
      <c r="E9" s="40"/>
    </row>
    <row r="12" spans="1:5" ht="36" customHeight="1" x14ac:dyDescent="0.25"/>
  </sheetData>
  <mergeCells count="2">
    <mergeCell ref="A1:E1"/>
    <mergeCell ref="A9:E9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1. Kondisi Awal (11 SK)</vt:lpstr>
      <vt:lpstr>2. Bobot Posisi RPW</vt:lpstr>
      <vt:lpstr>3. Pembobotan (3.5)</vt:lpstr>
      <vt:lpstr>4. Pengelompokan RPW</vt:lpstr>
      <vt:lpstr>5. Perbandingan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LENOVO</cp:lastModifiedBy>
  <cp:revision>0</cp:revision>
  <dcterms:created xsi:type="dcterms:W3CDTF">2026-03-16T16:53:33Z</dcterms:created>
  <dcterms:modified xsi:type="dcterms:W3CDTF">2026-04-27T15:05:07Z</dcterms:modified>
  <dc:language>en-US</dc:language>
</cp:coreProperties>
</file>